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1" i="1" l="1"/>
  <c r="R21" i="1"/>
  <c r="P21" i="1"/>
  <c r="O21" i="1"/>
  <c r="M21" i="1"/>
  <c r="L21" i="1"/>
  <c r="J21" i="1"/>
  <c r="I21" i="1"/>
  <c r="H21" i="1"/>
  <c r="T21" i="1" s="1"/>
  <c r="S20" i="1"/>
  <c r="R20" i="1"/>
  <c r="P20" i="1"/>
  <c r="O20" i="1"/>
  <c r="M20" i="1"/>
  <c r="L20" i="1"/>
  <c r="J20" i="1"/>
  <c r="I20" i="1"/>
  <c r="H20" i="1"/>
  <c r="T20" i="1" s="1"/>
  <c r="S14" i="1"/>
  <c r="R14" i="1"/>
  <c r="P14" i="1"/>
  <c r="O14" i="1"/>
  <c r="M14" i="1"/>
  <c r="L14" i="1"/>
  <c r="J14" i="1"/>
  <c r="I14" i="1"/>
  <c r="H14" i="1"/>
  <c r="T14" i="1" s="1"/>
  <c r="K21" i="1" l="1"/>
  <c r="Q21" i="1"/>
  <c r="N21" i="1"/>
  <c r="K20" i="1"/>
  <c r="Q20" i="1"/>
  <c r="N20" i="1"/>
  <c r="K14" i="1"/>
  <c r="Q14" i="1"/>
  <c r="N14" i="1"/>
  <c r="J22" i="1"/>
  <c r="K22" i="1"/>
  <c r="L22" i="1"/>
  <c r="M22" i="1"/>
  <c r="N22" i="1"/>
  <c r="O22" i="1"/>
  <c r="P22" i="1"/>
  <c r="Q22" i="1"/>
  <c r="R22" i="1"/>
  <c r="S22" i="1"/>
  <c r="T22" i="1"/>
  <c r="I22" i="1"/>
  <c r="H19" i="1"/>
  <c r="H22" i="1" s="1"/>
  <c r="G19" i="1"/>
  <c r="G22" i="1" s="1"/>
  <c r="F19" i="1"/>
  <c r="F22" i="1" s="1"/>
  <c r="C20" i="1" l="1"/>
  <c r="D20" i="1"/>
  <c r="E20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E21" i="1"/>
  <c r="D21" i="1"/>
  <c r="C21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<sst xmlns="http://schemas.openxmlformats.org/spreadsheetml/2006/main" count="73" uniqueCount="56">
  <si>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</si>
  <si>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</si>
  <si>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</si>
  <si>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</si>
  <si>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</si>
  <si>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</si>
  <si>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</si>
  <si>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</si>
  <si>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</si>
  <si>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</si>
  <si>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</si>
  <si>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</si>
  <si>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</si>
  <si>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</si>
  <si>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</si>
  <si>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</si>
  <si>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</si>
  <si>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</si>
  <si>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</si>
  <si>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</si>
  <si>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</si>
  <si>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</si>
  <si>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</si>
  <si>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</si>
  <si>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</si>
  <si>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</si>
  <si>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</si>
  <si>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</si>
  <si>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</si>
  <si>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</si>
  <si>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</si>
  <si>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</si>
  <si>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</si>
  <si>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</si>
  <si>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</si>
  <si>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</si>
  <si>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</si>
  <si>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</si>
  <si>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</si>
  <si>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 xml:space="preserve">Рецептура №  120
«Сборник  рецептур блюд (технологических карт) для питания школьников» 
Видання 1990 р.
</t>
  </si>
  <si>
    <t>КАРТОПЛЯ ЗАПЕЧЕНА СКИБОЧКАМИ (З ВАРЕНОЇ)</t>
  </si>
  <si>
    <t>Маса відвареної очищеної картоплі:</t>
  </si>
  <si>
    <t>Олія</t>
  </si>
  <si>
    <t>Золотисто-жовтого кольору, без стороннього запаху, присмаку і гіркоти.</t>
  </si>
  <si>
    <t>Картоплю, зварену в шкірці, охолоджують, очищують, нарізають тонкими скибочками, солять, кладуть на лист змащений олією, і запікають у духовій шафі до утворення рум'яної кірочки. (10-15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</si>
  <si>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картопля зберегла форму або частково розварилась, на поверхні рум’яна скоринка.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</si>
  <si>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</si>
  <si>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аромат запеченої картоплі.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</si>
  <si>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скоринки – хрумка.</t>
    </r>
  </si>
  <si>
    <t>80 г ± 3 %</t>
  </si>
  <si>
    <t>100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</si>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</sst>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zoomScale="70" zoomScaleNormal="100" zoomScalePageLayoutView="70" workbookViewId="0">
      <selection activeCell="J24" sqref="J24"/>
    </sheetView>
  </sheetViews>
  <sheetFormatPr defaultRowHeight="15" x14ac:dyDescent="0.25"/>
  <cols>
    <col min="1" max="1" width="4.85546875" customWidth="1"/>
    <col min="2" max="2" width="10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28515625" customWidth="1"/>
    <col min="16" max="16" width="6.42578125" customWidth="1"/>
    <col min="17" max="17" width="6.140625" customWidth="1"/>
    <col min="18" max="18" width="5.42578125" customWidth="1"/>
    <col min="19" max="19" width="5.28515625" customWidth="1"/>
    <col min="20" max="20" width="5.85546875" customWidth="1"/>
    <col min="21" max="21" width="20.85546875" customWidth="1"/>
    <col min="22" max="22" width="10.85546875" customWidth="1"/>
    <col min="23" max="23" width="12.28515625" customWidth="1"/>
  </cols>
  <sheetData>
    <row r="1" spans="1:29" x14ac:dyDescent="0.25">
      <c r="A1" s="2"/>
      <c r="B1" s="56" t="s">
        <v>39</v>
      </c>
      <c r="C1" s="56"/>
      <c r="D1" s="56"/>
      <c r="E1" s="56"/>
      <c r="F1" s="56"/>
      <c r="G1" s="56"/>
      <c r="H1" s="56"/>
      <c r="I1" s="56"/>
      <c r="J1" s="57"/>
      <c r="K1" s="57"/>
      <c r="L1" s="57"/>
      <c r="M1" s="57"/>
      <c r="N1" s="57"/>
      <c r="O1" s="57"/>
      <c r="P1" s="4"/>
      <c r="Q1" s="55" t="s">
        <v>17</v>
      </c>
      <c r="R1" s="55"/>
      <c r="S1" s="55"/>
      <c r="T1" s="55"/>
      <c r="U1" s="55"/>
    </row>
    <row r="2" spans="1:29" x14ac:dyDescent="0.25">
      <c r="A2" s="2"/>
      <c r="B2" s="56"/>
      <c r="C2" s="56"/>
      <c r="D2" s="56"/>
      <c r="E2" s="56"/>
      <c r="F2" s="56"/>
      <c r="G2" s="56"/>
      <c r="H2" s="56"/>
      <c r="I2" s="57"/>
      <c r="J2" s="57"/>
      <c r="K2" s="57"/>
      <c r="L2" s="57"/>
      <c r="M2" s="57"/>
      <c r="N2" s="57"/>
      <c r="O2" s="57"/>
      <c r="P2" s="4"/>
      <c r="Q2" s="55" t="s">
        <v>18</v>
      </c>
      <c r="R2" s="55"/>
      <c r="S2" s="55"/>
      <c r="T2" s="55"/>
      <c r="U2" s="55"/>
    </row>
    <row r="3" spans="1:29" x14ac:dyDescent="0.25">
      <c r="A3" s="2"/>
      <c r="B3" s="56"/>
      <c r="C3" s="56"/>
      <c r="D3" s="56"/>
      <c r="E3" s="56"/>
      <c r="F3" s="56"/>
      <c r="G3" s="56"/>
      <c r="H3" s="56"/>
      <c r="I3" s="57"/>
      <c r="J3" s="57"/>
      <c r="K3" s="57"/>
      <c r="L3" s="57"/>
      <c r="M3" s="57"/>
      <c r="N3" s="57"/>
      <c r="O3" s="57"/>
      <c r="P3" s="4"/>
      <c r="Q3" s="55" t="s">
        <v>19</v>
      </c>
      <c r="R3" s="55"/>
      <c r="S3" s="55"/>
      <c r="T3" s="55"/>
      <c r="U3" s="55"/>
    </row>
    <row r="4" spans="1:29" x14ac:dyDescent="0.25">
      <c r="A4" s="2"/>
      <c r="B4" s="56"/>
      <c r="C4" s="56"/>
      <c r="D4" s="56"/>
      <c r="E4" s="56"/>
      <c r="F4" s="56"/>
      <c r="G4" s="56"/>
      <c r="H4" s="56"/>
      <c r="I4" s="57"/>
      <c r="J4" s="57"/>
      <c r="K4" s="57"/>
      <c r="L4" s="57"/>
      <c r="M4" s="57"/>
      <c r="N4" s="57"/>
      <c r="O4" s="57"/>
      <c r="P4" s="4"/>
      <c r="Q4" s="55" t="s">
        <v>20</v>
      </c>
      <c r="R4" s="55"/>
      <c r="S4" s="55"/>
      <c r="T4" s="55"/>
      <c r="U4" s="55"/>
    </row>
    <row r="5" spans="1:29" x14ac:dyDescent="0.25">
      <c r="A5" s="2"/>
      <c r="B5" s="56"/>
      <c r="C5" s="56"/>
      <c r="D5" s="56"/>
      <c r="E5" s="56"/>
      <c r="F5" s="56"/>
      <c r="G5" s="56"/>
      <c r="H5" s="56"/>
      <c r="I5" s="57"/>
      <c r="J5" s="57"/>
      <c r="K5" s="57"/>
      <c r="L5" s="57"/>
      <c r="M5" s="57"/>
      <c r="N5" s="57"/>
      <c r="O5" s="57"/>
      <c r="P5" s="4"/>
      <c r="Q5" s="4"/>
      <c r="R5" s="4"/>
      <c r="S5" s="4"/>
      <c r="T5" s="4"/>
      <c r="U5" s="4"/>
    </row>
    <row r="6" spans="1:29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9" x14ac:dyDescent="0.25">
      <c r="A7" s="50" t="s">
        <v>40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1" t="s">
        <v>0</v>
      </c>
      <c r="B9" s="60" t="s">
        <v>14</v>
      </c>
      <c r="C9" s="60" t="s">
        <v>1</v>
      </c>
      <c r="D9" s="60"/>
      <c r="E9" s="60"/>
      <c r="F9" s="60"/>
      <c r="G9" s="60"/>
      <c r="H9" s="60"/>
      <c r="I9" s="60" t="s">
        <v>2</v>
      </c>
      <c r="J9" s="60"/>
      <c r="K9" s="60"/>
      <c r="L9" s="60"/>
      <c r="M9" s="60"/>
      <c r="N9" s="60"/>
      <c r="O9" s="60"/>
      <c r="P9" s="60"/>
      <c r="Q9" s="60"/>
      <c r="R9" s="61" t="s">
        <v>13</v>
      </c>
      <c r="S9" s="61"/>
      <c r="T9" s="61"/>
      <c r="U9" s="61" t="s">
        <v>3</v>
      </c>
      <c r="V9" s="68" t="s">
        <v>25</v>
      </c>
      <c r="W9" s="60" t="s">
        <v>31</v>
      </c>
      <c r="X9" s="60" t="s">
        <v>51</v>
      </c>
    </row>
    <row r="10" spans="1:29" ht="15.75" customHeight="1" x14ac:dyDescent="0.25">
      <c r="A10" s="52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  <c r="S10" s="61"/>
      <c r="T10" s="61"/>
      <c r="U10" s="61"/>
      <c r="V10" s="69"/>
      <c r="W10" s="60"/>
      <c r="X10" s="60"/>
    </row>
    <row r="11" spans="1:29" ht="25.5" customHeight="1" x14ac:dyDescent="0.25">
      <c r="A11" s="52"/>
      <c r="B11" s="60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61"/>
      <c r="S11" s="61"/>
      <c r="T11" s="61"/>
      <c r="U11" s="61"/>
      <c r="V11" s="69"/>
      <c r="W11" s="60"/>
      <c r="X11" s="60"/>
    </row>
    <row r="12" spans="1:29" x14ac:dyDescent="0.25">
      <c r="A12" s="52"/>
      <c r="B12" s="60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61"/>
      <c r="V12" s="70"/>
      <c r="W12" s="60"/>
      <c r="X12" s="60"/>
    </row>
    <row r="13" spans="1:29" ht="30.75" customHeight="1" x14ac:dyDescent="0.25">
      <c r="A13" s="53"/>
      <c r="B13" s="60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1"/>
      <c r="V13" s="14" t="s">
        <v>15</v>
      </c>
      <c r="W13" s="14" t="s">
        <v>15</v>
      </c>
      <c r="X13" s="38" t="s">
        <v>15</v>
      </c>
      <c r="Z13" s="75" t="s">
        <v>52</v>
      </c>
      <c r="AA13" s="75" t="s">
        <v>53</v>
      </c>
      <c r="AB13" s="75" t="s">
        <v>54</v>
      </c>
      <c r="AC13" s="75" t="s">
        <v>55</v>
      </c>
    </row>
    <row r="14" spans="1:29" ht="56.25" customHeight="1" x14ac:dyDescent="0.25">
      <c r="A14" s="24"/>
      <c r="B14" s="19" t="s">
        <v>27</v>
      </c>
      <c r="C14" s="16">
        <f t="shared" ref="C14:C21" si="0">(100*F14)/(100-V14)</f>
        <v>100</v>
      </c>
      <c r="D14" s="17">
        <f t="shared" ref="D14:D21" si="1">(100*G14)/(100-V14)</f>
        <v>100</v>
      </c>
      <c r="E14" s="17">
        <f t="shared" ref="E14:E21" si="2">(100*H14)/(100-V14)</f>
        <v>125</v>
      </c>
      <c r="F14" s="46">
        <v>80</v>
      </c>
      <c r="G14" s="46">
        <v>80</v>
      </c>
      <c r="H14" s="86">
        <f>G14/0.8</f>
        <v>100</v>
      </c>
      <c r="I14" s="79">
        <f>Z14/100*F14</f>
        <v>1.6</v>
      </c>
      <c r="J14" s="79">
        <f>Z14/100*G14</f>
        <v>1.6</v>
      </c>
      <c r="K14" s="79">
        <f>Z14/100*H14</f>
        <v>2</v>
      </c>
      <c r="L14" s="79">
        <f>AA14/100*F14</f>
        <v>0.32</v>
      </c>
      <c r="M14" s="79">
        <f>AA14/100*G14</f>
        <v>0.32</v>
      </c>
      <c r="N14" s="79">
        <f>AA14/100*H14</f>
        <v>0.4</v>
      </c>
      <c r="O14" s="79">
        <f>AB14/100*F14</f>
        <v>13.840000000000002</v>
      </c>
      <c r="P14" s="79">
        <f>AB14/100*G14</f>
        <v>13.840000000000002</v>
      </c>
      <c r="Q14" s="79">
        <f>AB14/100*H14</f>
        <v>17.3</v>
      </c>
      <c r="R14" s="82">
        <f>AC14/100*F14</f>
        <v>64</v>
      </c>
      <c r="S14" s="82">
        <f>AC14/100*G14</f>
        <v>64</v>
      </c>
      <c r="T14" s="82">
        <f>AC14/100*H14</f>
        <v>80</v>
      </c>
      <c r="U14" s="65" t="s">
        <v>29</v>
      </c>
      <c r="V14" s="20">
        <v>20</v>
      </c>
      <c r="W14" s="21">
        <v>0</v>
      </c>
      <c r="X14" s="76"/>
      <c r="Z14" s="79">
        <v>2</v>
      </c>
      <c r="AA14" s="79">
        <v>0.4</v>
      </c>
      <c r="AB14" s="79">
        <v>17.3</v>
      </c>
      <c r="AC14" s="82">
        <v>80</v>
      </c>
    </row>
    <row r="15" spans="1:29" ht="51.75" customHeight="1" x14ac:dyDescent="0.25">
      <c r="A15" s="24"/>
      <c r="B15" s="15" t="s">
        <v>35</v>
      </c>
      <c r="C15" s="16">
        <f>(100*F14)/(100-V15)</f>
        <v>106.66666666666667</v>
      </c>
      <c r="D15" s="17">
        <f>(100*G14)/(100-V15)</f>
        <v>106.66666666666667</v>
      </c>
      <c r="E15" s="17">
        <f>(100*H14)/(100-V15)</f>
        <v>133.33333333333334</v>
      </c>
      <c r="F15" s="47"/>
      <c r="G15" s="47"/>
      <c r="H15" s="87"/>
      <c r="I15" s="80"/>
      <c r="J15" s="80"/>
      <c r="K15" s="80"/>
      <c r="L15" s="80"/>
      <c r="M15" s="80"/>
      <c r="N15" s="80"/>
      <c r="O15" s="80"/>
      <c r="P15" s="80"/>
      <c r="Q15" s="80"/>
      <c r="R15" s="83"/>
      <c r="S15" s="83"/>
      <c r="T15" s="83"/>
      <c r="U15" s="66"/>
      <c r="V15" s="21">
        <v>25</v>
      </c>
      <c r="W15" s="21">
        <v>0</v>
      </c>
      <c r="X15" s="76"/>
      <c r="Z15" s="80"/>
      <c r="AA15" s="80"/>
      <c r="AB15" s="80"/>
      <c r="AC15" s="83"/>
    </row>
    <row r="16" spans="1:29" ht="51.75" customHeight="1" x14ac:dyDescent="0.25">
      <c r="A16" s="24"/>
      <c r="B16" s="15" t="s">
        <v>38</v>
      </c>
      <c r="C16" s="16">
        <f>(100*F14)/(100-V16)</f>
        <v>114.28571428571429</v>
      </c>
      <c r="D16" s="17">
        <f>(100*G14)/(100-V16)</f>
        <v>114.28571428571429</v>
      </c>
      <c r="E16" s="17">
        <f>(100*H14)/(100-V16)</f>
        <v>142.85714285714286</v>
      </c>
      <c r="F16" s="47"/>
      <c r="G16" s="47"/>
      <c r="H16" s="87"/>
      <c r="I16" s="80"/>
      <c r="J16" s="80"/>
      <c r="K16" s="80"/>
      <c r="L16" s="80"/>
      <c r="M16" s="80"/>
      <c r="N16" s="80"/>
      <c r="O16" s="80"/>
      <c r="P16" s="80"/>
      <c r="Q16" s="80"/>
      <c r="R16" s="83"/>
      <c r="S16" s="83"/>
      <c r="T16" s="83"/>
      <c r="U16" s="66"/>
      <c r="V16" s="21">
        <v>30</v>
      </c>
      <c r="W16" s="21">
        <v>0</v>
      </c>
      <c r="X16" s="76"/>
      <c r="Z16" s="80"/>
      <c r="AA16" s="80"/>
      <c r="AB16" s="80"/>
      <c r="AC16" s="83"/>
    </row>
    <row r="17" spans="1:29" ht="51.75" customHeight="1" x14ac:dyDescent="0.25">
      <c r="A17" s="24"/>
      <c r="B17" s="15" t="s">
        <v>36</v>
      </c>
      <c r="C17" s="16">
        <f>(100*F14)/(100-V17)</f>
        <v>123.07692307692308</v>
      </c>
      <c r="D17" s="17">
        <f>(100*G14)/(100-V17)</f>
        <v>123.07692307692308</v>
      </c>
      <c r="E17" s="17">
        <f>(100*H14)/(100-V17)</f>
        <v>153.84615384615384</v>
      </c>
      <c r="F17" s="47"/>
      <c r="G17" s="47"/>
      <c r="H17" s="87"/>
      <c r="I17" s="80"/>
      <c r="J17" s="80"/>
      <c r="K17" s="80"/>
      <c r="L17" s="80"/>
      <c r="M17" s="80"/>
      <c r="N17" s="80"/>
      <c r="O17" s="80"/>
      <c r="P17" s="80"/>
      <c r="Q17" s="80"/>
      <c r="R17" s="83"/>
      <c r="S17" s="83"/>
      <c r="T17" s="83"/>
      <c r="U17" s="66"/>
      <c r="V17" s="21">
        <v>35</v>
      </c>
      <c r="W17" s="21">
        <v>0</v>
      </c>
      <c r="X17" s="76"/>
      <c r="Z17" s="80"/>
      <c r="AA17" s="80"/>
      <c r="AB17" s="80"/>
      <c r="AC17" s="83"/>
    </row>
    <row r="18" spans="1:29" ht="54.75" customHeight="1" x14ac:dyDescent="0.25">
      <c r="A18" s="24"/>
      <c r="B18" s="15" t="s">
        <v>37</v>
      </c>
      <c r="C18" s="16">
        <f>(100*F14)/(100-V18)</f>
        <v>133.33333333333334</v>
      </c>
      <c r="D18" s="17">
        <f>(100*G14)/(100-V18)</f>
        <v>133.33333333333334</v>
      </c>
      <c r="E18" s="17">
        <f>(100*H14)/(100-V18)</f>
        <v>166.66666666666666</v>
      </c>
      <c r="F18" s="48"/>
      <c r="G18" s="48"/>
      <c r="H18" s="88"/>
      <c r="I18" s="81"/>
      <c r="J18" s="81"/>
      <c r="K18" s="81"/>
      <c r="L18" s="81"/>
      <c r="M18" s="81"/>
      <c r="N18" s="81"/>
      <c r="O18" s="81"/>
      <c r="P18" s="81"/>
      <c r="Q18" s="81"/>
      <c r="R18" s="84"/>
      <c r="S18" s="84"/>
      <c r="T18" s="84"/>
      <c r="U18" s="67"/>
      <c r="V18" s="21">
        <v>40</v>
      </c>
      <c r="W18" s="21">
        <v>0</v>
      </c>
      <c r="X18" s="76"/>
      <c r="Z18" s="81"/>
      <c r="AA18" s="81"/>
      <c r="AB18" s="81"/>
      <c r="AC18" s="84"/>
    </row>
    <row r="19" spans="1:29" ht="31.5" customHeight="1" x14ac:dyDescent="0.25">
      <c r="A19" s="24"/>
      <c r="B19" s="43" t="s">
        <v>41</v>
      </c>
      <c r="C19" s="44"/>
      <c r="D19" s="44"/>
      <c r="E19" s="45"/>
      <c r="F19" s="31">
        <f>F14*(100-W19)/100</f>
        <v>77.599999999999994</v>
      </c>
      <c r="G19" s="31">
        <f>G14*(100-W19)/100</f>
        <v>77.599999999999994</v>
      </c>
      <c r="H19" s="31">
        <f>H14*(100-W19)/100</f>
        <v>97</v>
      </c>
      <c r="I19" s="18"/>
      <c r="J19" s="18"/>
      <c r="K19" s="18"/>
      <c r="L19" s="18"/>
      <c r="M19" s="18"/>
      <c r="N19" s="18"/>
      <c r="O19" s="18"/>
      <c r="P19" s="18"/>
      <c r="Q19" s="18"/>
      <c r="R19" s="17"/>
      <c r="S19" s="17"/>
      <c r="T19" s="17"/>
      <c r="U19" s="32"/>
      <c r="V19" s="21">
        <v>0</v>
      </c>
      <c r="W19" s="30">
        <v>3</v>
      </c>
      <c r="X19" s="76"/>
      <c r="Z19" s="77"/>
      <c r="AA19" s="77"/>
      <c r="AB19" s="77"/>
      <c r="AC19" s="78"/>
    </row>
    <row r="20" spans="1:29" ht="40.5" customHeight="1" x14ac:dyDescent="0.25">
      <c r="A20" s="24"/>
      <c r="B20" s="15" t="s">
        <v>42</v>
      </c>
      <c r="C20" s="16">
        <f t="shared" si="0"/>
        <v>2</v>
      </c>
      <c r="D20" s="17">
        <f t="shared" si="1"/>
        <v>2</v>
      </c>
      <c r="E20" s="17">
        <f t="shared" si="2"/>
        <v>2.5</v>
      </c>
      <c r="F20" s="17">
        <v>2</v>
      </c>
      <c r="G20" s="17">
        <v>2</v>
      </c>
      <c r="H20" s="85">
        <f>G20/0.8</f>
        <v>2.5</v>
      </c>
      <c r="I20" s="77">
        <f>Z20/100*F20</f>
        <v>0</v>
      </c>
      <c r="J20" s="77">
        <f>Z20/100*G20</f>
        <v>0</v>
      </c>
      <c r="K20" s="77">
        <f>Z20/100*H20</f>
        <v>0</v>
      </c>
      <c r="L20" s="77">
        <f>AA20/100*F20</f>
        <v>1.9980000000000002</v>
      </c>
      <c r="M20" s="77">
        <f>AA20/100*G20</f>
        <v>1.9980000000000002</v>
      </c>
      <c r="N20" s="77">
        <f>AA20/100*H20</f>
        <v>2.4975000000000005</v>
      </c>
      <c r="O20" s="77">
        <f>AB20/100*F20</f>
        <v>0</v>
      </c>
      <c r="P20" s="77">
        <f>AB20/100*G20</f>
        <v>0</v>
      </c>
      <c r="Q20" s="77">
        <f>AB20/100*H20</f>
        <v>0</v>
      </c>
      <c r="R20" s="78">
        <f>AC20/100*F20</f>
        <v>17.98</v>
      </c>
      <c r="S20" s="78">
        <f>AC20/100*G20</f>
        <v>17.98</v>
      </c>
      <c r="T20" s="78">
        <f>AC20/100*H20</f>
        <v>22.475000000000001</v>
      </c>
      <c r="U20" s="32" t="s">
        <v>43</v>
      </c>
      <c r="V20" s="21">
        <v>0</v>
      </c>
      <c r="W20" s="21">
        <v>0</v>
      </c>
      <c r="X20" s="76"/>
      <c r="Z20" s="77">
        <v>0</v>
      </c>
      <c r="AA20" s="77">
        <v>99.9</v>
      </c>
      <c r="AB20" s="77">
        <v>0</v>
      </c>
      <c r="AC20" s="78">
        <v>899</v>
      </c>
    </row>
    <row r="21" spans="1:29" ht="76.5" customHeight="1" x14ac:dyDescent="0.25">
      <c r="A21" s="24"/>
      <c r="B21" s="19" t="s">
        <v>28</v>
      </c>
      <c r="C21" s="39">
        <f t="shared" si="0"/>
        <v>0.24</v>
      </c>
      <c r="D21" s="40">
        <f t="shared" si="1"/>
        <v>0.24</v>
      </c>
      <c r="E21" s="40">
        <f t="shared" si="2"/>
        <v>0.3</v>
      </c>
      <c r="F21" s="40">
        <v>0.24</v>
      </c>
      <c r="G21" s="40">
        <v>0.24</v>
      </c>
      <c r="H21" s="89">
        <f>G21/0.8</f>
        <v>0.3</v>
      </c>
      <c r="I21" s="77">
        <f>Z21/100*F21</f>
        <v>0</v>
      </c>
      <c r="J21" s="77">
        <f>Z21/100*G21</f>
        <v>0</v>
      </c>
      <c r="K21" s="77">
        <f>Z21/100*H21</f>
        <v>0</v>
      </c>
      <c r="L21" s="77">
        <f>AA21/100*F21</f>
        <v>0</v>
      </c>
      <c r="M21" s="77">
        <f>AA21/100*G21</f>
        <v>0</v>
      </c>
      <c r="N21" s="77">
        <f>AA21/100*H21</f>
        <v>0</v>
      </c>
      <c r="O21" s="77">
        <f>AB21/100*F21</f>
        <v>0</v>
      </c>
      <c r="P21" s="77">
        <f>AB21/100*G21</f>
        <v>0</v>
      </c>
      <c r="Q21" s="77">
        <f>AB21/100*H21</f>
        <v>0</v>
      </c>
      <c r="R21" s="78">
        <f>AC21/100*F21</f>
        <v>0</v>
      </c>
      <c r="S21" s="78">
        <f>AC21/100*G21</f>
        <v>0</v>
      </c>
      <c r="T21" s="78">
        <f>AC21/100*H21</f>
        <v>0</v>
      </c>
      <c r="U21" s="41" t="s">
        <v>30</v>
      </c>
      <c r="V21" s="21">
        <v>0</v>
      </c>
      <c r="W21" s="21">
        <v>0</v>
      </c>
      <c r="X21" s="76"/>
      <c r="Z21" s="77">
        <v>0</v>
      </c>
      <c r="AA21" s="77">
        <v>0</v>
      </c>
      <c r="AB21" s="77">
        <v>0</v>
      </c>
      <c r="AC21" s="78">
        <v>0</v>
      </c>
    </row>
    <row r="22" spans="1:29" x14ac:dyDescent="0.25">
      <c r="A22" s="23"/>
      <c r="B22" s="71" t="s">
        <v>34</v>
      </c>
      <c r="C22" s="72"/>
      <c r="D22" s="72"/>
      <c r="E22" s="73"/>
      <c r="F22" s="22">
        <f>SUM(F19:F21)*(100-W22)/100</f>
        <v>79.839999999999989</v>
      </c>
      <c r="G22" s="22">
        <f>SUM(G19:G21)*(100-W22)/100</f>
        <v>79.839999999999989</v>
      </c>
      <c r="H22" s="22">
        <f>SUM(H19:H21)*(100-W22)/100</f>
        <v>99.8</v>
      </c>
      <c r="I22" s="27">
        <f>SUM(I14:I21)</f>
        <v>1.6</v>
      </c>
      <c r="J22" s="27">
        <f t="shared" ref="J22:T22" si="3">SUM(J14:J21)</f>
        <v>1.6</v>
      </c>
      <c r="K22" s="27">
        <f t="shared" si="3"/>
        <v>2</v>
      </c>
      <c r="L22" s="27">
        <f t="shared" si="3"/>
        <v>2.3180000000000001</v>
      </c>
      <c r="M22" s="27">
        <f t="shared" si="3"/>
        <v>2.3180000000000001</v>
      </c>
      <c r="N22" s="27">
        <f t="shared" si="3"/>
        <v>2.8975000000000004</v>
      </c>
      <c r="O22" s="27">
        <f t="shared" si="3"/>
        <v>13.840000000000002</v>
      </c>
      <c r="P22" s="27">
        <f t="shared" si="3"/>
        <v>13.840000000000002</v>
      </c>
      <c r="Q22" s="27">
        <f t="shared" si="3"/>
        <v>17.3</v>
      </c>
      <c r="R22" s="22">
        <f t="shared" si="3"/>
        <v>81.98</v>
      </c>
      <c r="S22" s="22">
        <f t="shared" si="3"/>
        <v>81.98</v>
      </c>
      <c r="T22" s="22">
        <f t="shared" si="3"/>
        <v>102.47499999999999</v>
      </c>
      <c r="U22" s="3"/>
      <c r="V22" s="21"/>
      <c r="W22" s="29">
        <v>0</v>
      </c>
      <c r="X22" s="76"/>
      <c r="Z22" s="77"/>
      <c r="AA22" s="77"/>
      <c r="AB22" s="77"/>
      <c r="AC22" s="78"/>
    </row>
    <row r="23" spans="1:29" x14ac:dyDescent="0.25">
      <c r="A23" s="33"/>
      <c r="B23" s="8"/>
      <c r="C23" s="8"/>
      <c r="D23" s="8"/>
      <c r="E23" s="8"/>
      <c r="F23" s="34"/>
      <c r="G23" s="34"/>
      <c r="H23" s="34"/>
      <c r="I23" s="35"/>
      <c r="J23" s="35"/>
      <c r="K23" s="35"/>
      <c r="L23" s="35"/>
      <c r="M23" s="35"/>
      <c r="N23" s="35"/>
      <c r="O23" s="35"/>
      <c r="P23" s="35"/>
      <c r="Q23" s="35"/>
      <c r="R23" s="34"/>
      <c r="S23" s="34"/>
      <c r="T23" s="34"/>
      <c r="U23" s="9"/>
      <c r="V23" s="36"/>
      <c r="W23" s="37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8" t="s">
        <v>21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9" ht="30.75" customHeight="1" x14ac:dyDescent="0.25">
      <c r="A26" s="7"/>
      <c r="B26" s="59" t="s">
        <v>44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9" x14ac:dyDescent="0.25">
      <c r="A27" s="7"/>
      <c r="B27" s="26" t="s">
        <v>33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9" x14ac:dyDescent="0.25">
      <c r="A28" s="7"/>
      <c r="B28" s="2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8" t="s">
        <v>22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9" x14ac:dyDescent="0.25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8" t="s">
        <v>23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x14ac:dyDescent="0.25">
      <c r="A36" s="1"/>
      <c r="B36" s="5" t="s">
        <v>26</v>
      </c>
      <c r="C36" s="5"/>
      <c r="D36" s="42" t="s">
        <v>49</v>
      </c>
      <c r="E36" s="42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42" t="s">
        <v>50</v>
      </c>
      <c r="E37" s="42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74" t="s">
        <v>24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</row>
    <row r="42" spans="1:21" x14ac:dyDescent="0.25">
      <c r="A42" s="1"/>
      <c r="B42" s="5" t="s">
        <v>32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25">
      <c r="A44" s="1"/>
    </row>
    <row r="45" spans="1:21" x14ac:dyDescent="0.25">
      <c r="A45" s="1"/>
    </row>
    <row r="46" spans="1:21" x14ac:dyDescent="0.25">
      <c r="A46" s="1"/>
    </row>
    <row r="47" spans="1:21" x14ac:dyDescent="0.25">
      <c r="A47" s="1"/>
    </row>
  </sheetData>
  <mergeCells count="50">
    <mergeCell ref="X9:X12"/>
    <mergeCell ref="Z14:Z18"/>
    <mergeCell ref="AA14:AA18"/>
    <mergeCell ref="AB14:AB18"/>
    <mergeCell ref="AC14:AC18"/>
    <mergeCell ref="V9:V12"/>
    <mergeCell ref="W9:W12"/>
    <mergeCell ref="B22:E22"/>
    <mergeCell ref="B35:U35"/>
    <mergeCell ref="B41:U41"/>
    <mergeCell ref="B9:B13"/>
    <mergeCell ref="B29:U29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Q14:Q18"/>
    <mergeCell ref="R14:R18"/>
    <mergeCell ref="S14:S18"/>
    <mergeCell ref="Q1:U1"/>
    <mergeCell ref="Q2:U2"/>
    <mergeCell ref="Q3:U3"/>
    <mergeCell ref="Q4:U4"/>
    <mergeCell ref="B1:H5"/>
    <mergeCell ref="I1:O5"/>
    <mergeCell ref="B19:E19"/>
    <mergeCell ref="T14:T18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2022-10-19T15:56:54Z</dcterms:modified>
</cp:coreProperties>
</file>